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gner_PC\Desktop\"/>
    </mc:Choice>
  </mc:AlternateContent>
  <bookViews>
    <workbookView xWindow="0" yWindow="0" windowWidth="20490" windowHeight="7755"/>
  </bookViews>
  <sheets>
    <sheet name="ICMS PRÓPRIO E ICMS ST PRODEIC" sheetId="1" r:id="rId1"/>
  </sheets>
  <calcPr calcId="152511"/>
</workbook>
</file>

<file path=xl/calcChain.xml><?xml version="1.0" encoding="utf-8"?>
<calcChain xmlns="http://schemas.openxmlformats.org/spreadsheetml/2006/main">
  <c r="F5" i="1" l="1"/>
  <c r="F7" i="1" s="1"/>
  <c r="C5" i="1"/>
  <c r="C12" i="1" s="1"/>
  <c r="C14" i="1" s="1"/>
  <c r="C16" i="1" s="1"/>
  <c r="C18" i="1" s="1"/>
  <c r="F8" i="1" l="1"/>
  <c r="F10" i="1" s="1"/>
  <c r="C7" i="1"/>
  <c r="C9" i="1" s="1"/>
  <c r="C19" i="1" s="1"/>
  <c r="C21" i="1" s="1"/>
</calcChain>
</file>

<file path=xl/sharedStrings.xml><?xml version="1.0" encoding="utf-8"?>
<sst xmlns="http://schemas.openxmlformats.org/spreadsheetml/2006/main" count="30" uniqueCount="22">
  <si>
    <t xml:space="preserve"> </t>
  </si>
  <si>
    <t>OPERAÇÃO ICMS PRÓPRIO</t>
  </si>
  <si>
    <r>
      <t xml:space="preserve">Valor dos </t>
    </r>
    <r>
      <rPr>
        <b/>
        <sz val="12"/>
        <color theme="1"/>
        <rFont val="Calibri"/>
        <family val="2"/>
        <scheme val="minor"/>
      </rPr>
      <t>frete</t>
    </r>
  </si>
  <si>
    <r>
      <t xml:space="preserve">Valor dos </t>
    </r>
    <r>
      <rPr>
        <b/>
        <sz val="12"/>
        <color theme="1"/>
        <rFont val="Calibri"/>
        <family val="2"/>
        <scheme val="minor"/>
      </rPr>
      <t>produtos</t>
    </r>
  </si>
  <si>
    <t>Base de cálculo do ICMS</t>
  </si>
  <si>
    <t>% Redução BC ICMS (Art. 56, I)</t>
  </si>
  <si>
    <r>
      <t>Valor da redução (Art. 56, I)</t>
    </r>
    <r>
      <rPr>
        <b/>
        <sz val="12"/>
        <color rgb="FFFF0000"/>
        <rFont val="Calibri"/>
        <family val="2"/>
        <scheme val="minor"/>
      </rPr>
      <t xml:space="preserve"> BC</t>
    </r>
  </si>
  <si>
    <t>Valor da redução (Art. 56, I)</t>
  </si>
  <si>
    <t>Alíquota ICMS (próprio)</t>
  </si>
  <si>
    <t>Base de Cálculo do ICMS</t>
  </si>
  <si>
    <t>ICMS próprio</t>
  </si>
  <si>
    <t>OPERAÇÃO ICMS - ST</t>
  </si>
  <si>
    <t>Valor total da nota</t>
  </si>
  <si>
    <t>Margem de lucro</t>
  </si>
  <si>
    <t>Base de cálculo do ICMS-ST</t>
  </si>
  <si>
    <t>% Redução BC ICMS (Art. 56, II)</t>
  </si>
  <si>
    <r>
      <t xml:space="preserve">Valor da redução (Art. 56, II) </t>
    </r>
    <r>
      <rPr>
        <sz val="12"/>
        <color rgb="FFFF0000"/>
        <rFont val="Calibri"/>
        <family val="2"/>
        <scheme val="minor"/>
      </rPr>
      <t>BC</t>
    </r>
  </si>
  <si>
    <t>Alíquota (interna)</t>
  </si>
  <si>
    <t>ICMS -ST (bruto)</t>
  </si>
  <si>
    <t>VALOR TOTAL DA NOTA FISCAL</t>
  </si>
  <si>
    <t>SOMENTE PARA TRIBUTAÇÃO DE ICMS ST</t>
  </si>
  <si>
    <t>ICMS -ST (líquido) - (B17-B8)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</si>
</sst>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3" fontId="3" fillId="0" borderId="0" xfId="1" applyFont="1" applyAlignment="1">
      <alignment horizontal="center"/>
    </xf>
    <xf numFmtId="43" fontId="3" fillId="3" borderId="0" xfId="1" applyFont="1" applyFill="1" applyAlignment="1">
      <alignment horizontal="center"/>
    </xf>
    <xf numFmtId="164" fontId="3" fillId="0" borderId="0" xfId="1" applyNumberFormat="1" applyFont="1" applyAlignment="1">
      <alignment horizontal="right"/>
    </xf>
    <xf numFmtId="164" fontId="3" fillId="3" borderId="0" xfId="1" applyNumberFormat="1" applyFont="1" applyFill="1" applyAlignment="1">
      <alignment horizontal="right"/>
    </xf>
    <xf numFmtId="10" fontId="3" fillId="0" borderId="0" xfId="1" applyNumberFormat="1" applyFont="1" applyAlignment="1">
      <alignment horizontal="right"/>
    </xf>
    <xf numFmtId="9" fontId="3" fillId="0" borderId="0" xfId="1" applyNumberFormat="1" applyFont="1" applyAlignment="1">
      <alignment horizontal="right"/>
    </xf>
    <xf numFmtId="9" fontId="3" fillId="3" borderId="0" xfId="1" applyNumberFormat="1" applyFont="1" applyFill="1" applyAlignment="1">
      <alignment horizontal="right"/>
    </xf>
    <xf numFmtId="43" fontId="3" fillId="0" borderId="0" xfId="1" applyNumberFormat="1" applyFont="1" applyAlignment="1">
      <alignment horizontal="right"/>
    </xf>
    <xf numFmtId="0" fontId="2" fillId="0" borderId="0" xfId="0" applyFont="1" applyAlignment="1">
      <alignment horizontal="left"/>
    </xf>
    <xf numFmtId="43" fontId="2" fillId="0" borderId="0" xfId="1" applyFont="1" applyAlignment="1">
      <alignment horizontal="center"/>
    </xf>
    <xf numFmtId="43" fontId="2" fillId="3" borderId="0" xfId="1" applyFont="1" applyFill="1" applyAlignment="1">
      <alignment horizontal="center"/>
    </xf>
    <xf numFmtId="43" fontId="2" fillId="4" borderId="0" xfId="1" applyFont="1" applyFill="1" applyAlignment="1">
      <alignment horizontal="center"/>
    </xf>
    <xf numFmtId="0" fontId="2" fillId="0" borderId="0" xfId="0" applyFont="1" applyAlignment="1">
      <alignment horizontal="center"/>
    </xf>
    <xf numFmtId="9" fontId="3" fillId="0" borderId="0" xfId="2" applyFont="1" applyAlignment="1">
      <alignment horizontal="right"/>
    </xf>
    <xf numFmtId="9" fontId="3" fillId="3" borderId="0" xfId="2" applyFont="1" applyFill="1" applyAlignment="1">
      <alignment horizontal="right"/>
    </xf>
    <xf numFmtId="43" fontId="3" fillId="0" borderId="0" xfId="0" applyNumberFormat="1" applyFont="1" applyAlignment="1">
      <alignment horizontal="center"/>
    </xf>
    <xf numFmtId="43" fontId="2" fillId="0" borderId="1" xfId="1" applyFont="1" applyBorder="1" applyAlignment="1">
      <alignment horizontal="center"/>
    </xf>
    <xf numFmtId="43" fontId="2" fillId="3" borderId="0" xfId="1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3" fontId="3" fillId="0" borderId="0" xfId="0" applyNumberFormat="1" applyFont="1" applyAlignment="1">
      <alignment horizontal="left"/>
    </xf>
    <xf numFmtId="43" fontId="2" fillId="0" borderId="0" xfId="0" applyNumberFormat="1" applyFont="1" applyAlignment="1">
      <alignment horizontal="left"/>
    </xf>
    <xf numFmtId="43" fontId="3" fillId="5" borderId="0" xfId="1" applyFont="1" applyFill="1" applyAlignment="1">
      <alignment horizontal="center"/>
    </xf>
    <xf numFmtId="0" fontId="3" fillId="3" borderId="0" xfId="0" applyFont="1" applyFill="1" applyAlignment="1">
      <alignment horizontal="left"/>
    </xf>
    <xf numFmtId="9" fontId="3" fillId="3" borderId="0" xfId="0" applyNumberFormat="1" applyFont="1" applyFill="1" applyAlignment="1">
      <alignment horizontal="center"/>
    </xf>
    <xf numFmtId="43" fontId="2" fillId="3" borderId="0" xfId="0" applyNumberFormat="1" applyFont="1" applyFill="1" applyAlignment="1">
      <alignment horizontal="center"/>
    </xf>
    <xf numFmtId="43" fontId="3" fillId="3" borderId="0" xfId="0" applyNumberFormat="1" applyFont="1" applyFill="1" applyAlignment="1">
      <alignment horizont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F10" sqref="F10"/>
    </sheetView>
  </sheetViews>
  <sheetFormatPr defaultColWidth="32" defaultRowHeight="15.75" x14ac:dyDescent="0.25"/>
  <cols>
    <col min="1" max="1" width="4.7109375" style="2" customWidth="1"/>
    <col min="2" max="2" width="39.28515625" style="3" customWidth="1"/>
    <col min="3" max="3" width="13.42578125" style="4" customWidth="1"/>
    <col min="4" max="4" width="4.28515625" style="28" customWidth="1"/>
    <col min="5" max="5" width="39.28515625" style="3" customWidth="1"/>
    <col min="6" max="6" width="20.7109375" style="4" customWidth="1"/>
    <col min="7" max="7" width="3.85546875" style="2" customWidth="1"/>
    <col min="8" max="8" width="25.85546875" style="2" customWidth="1"/>
    <col min="9" max="16384" width="32" style="2"/>
  </cols>
  <sheetData>
    <row r="1" spans="1:8" x14ac:dyDescent="0.25">
      <c r="A1" s="22"/>
      <c r="B1" s="29"/>
      <c r="C1" s="5"/>
      <c r="D1" s="5"/>
      <c r="E1" s="29"/>
      <c r="F1" s="5"/>
      <c r="G1" s="22"/>
    </row>
    <row r="2" spans="1:8" x14ac:dyDescent="0.25">
      <c r="A2" s="22"/>
      <c r="B2" s="23" t="s">
        <v>20</v>
      </c>
      <c r="C2" s="23"/>
      <c r="D2" s="1"/>
      <c r="E2" s="23" t="s">
        <v>1</v>
      </c>
      <c r="F2" s="23"/>
      <c r="G2" s="22"/>
    </row>
    <row r="3" spans="1:8" x14ac:dyDescent="0.25">
      <c r="A3" s="22"/>
      <c r="B3" s="3" t="s">
        <v>2</v>
      </c>
      <c r="C3" s="4">
        <v>420.74</v>
      </c>
      <c r="D3" s="5"/>
      <c r="E3" s="3" t="s">
        <v>2</v>
      </c>
      <c r="F3" s="4">
        <v>420.74</v>
      </c>
      <c r="G3" s="22"/>
    </row>
    <row r="4" spans="1:8" x14ac:dyDescent="0.25">
      <c r="A4" s="22"/>
      <c r="B4" s="3" t="s">
        <v>3</v>
      </c>
      <c r="C4" s="4">
        <v>598.55999999999995</v>
      </c>
      <c r="D4" s="5"/>
      <c r="E4" s="3" t="s">
        <v>3</v>
      </c>
      <c r="F4" s="4">
        <v>598.55999999999995</v>
      </c>
      <c r="G4" s="22"/>
    </row>
    <row r="5" spans="1:8" x14ac:dyDescent="0.25">
      <c r="A5" s="22"/>
      <c r="B5" s="3" t="s">
        <v>4</v>
      </c>
      <c r="C5" s="4">
        <f>C4+C3</f>
        <v>1019.3</v>
      </c>
      <c r="D5" s="5"/>
      <c r="E5" s="3" t="s">
        <v>4</v>
      </c>
      <c r="F5" s="4">
        <f>F4+F3</f>
        <v>1019.3</v>
      </c>
      <c r="G5" s="30"/>
      <c r="H5" s="19"/>
    </row>
    <row r="6" spans="1:8" x14ac:dyDescent="0.25">
      <c r="A6" s="22"/>
      <c r="B6" s="3" t="s">
        <v>5</v>
      </c>
      <c r="C6" s="6">
        <v>0.41176000000000001</v>
      </c>
      <c r="D6" s="7"/>
      <c r="E6" s="3" t="s">
        <v>5</v>
      </c>
      <c r="F6" s="8">
        <v>0.85</v>
      </c>
      <c r="G6" s="5"/>
    </row>
    <row r="7" spans="1:8" x14ac:dyDescent="0.25">
      <c r="A7" s="22"/>
      <c r="B7" s="3" t="s">
        <v>6</v>
      </c>
      <c r="C7" s="4">
        <f>C5*C6</f>
        <v>419.70696800000002</v>
      </c>
      <c r="D7" s="5"/>
      <c r="E7" s="3" t="s">
        <v>7</v>
      </c>
      <c r="F7" s="4">
        <f>F5*F6</f>
        <v>866.40499999999997</v>
      </c>
      <c r="G7" s="5"/>
    </row>
    <row r="8" spans="1:8" x14ac:dyDescent="0.25">
      <c r="A8" s="22"/>
      <c r="B8" s="3" t="s">
        <v>8</v>
      </c>
      <c r="C8" s="9">
        <v>0.17</v>
      </c>
      <c r="D8" s="10"/>
      <c r="E8" s="3" t="s">
        <v>9</v>
      </c>
      <c r="F8" s="11">
        <f>F5-F7</f>
        <v>152.89499999999998</v>
      </c>
      <c r="G8" s="5"/>
      <c r="H8" s="19"/>
    </row>
    <row r="9" spans="1:8" x14ac:dyDescent="0.25">
      <c r="A9" s="22"/>
      <c r="B9" s="12" t="s">
        <v>10</v>
      </c>
      <c r="C9" s="13">
        <f>C7*C8</f>
        <v>71.350184560000002</v>
      </c>
      <c r="D9" s="14"/>
      <c r="E9" s="3" t="s">
        <v>8</v>
      </c>
      <c r="F9" s="9">
        <v>0.17</v>
      </c>
      <c r="G9" s="30"/>
    </row>
    <row r="10" spans="1:8" s="16" customFormat="1" x14ac:dyDescent="0.25">
      <c r="A10" s="1"/>
      <c r="B10" s="24"/>
      <c r="C10" s="24"/>
      <c r="D10" s="22"/>
      <c r="E10" s="12" t="s">
        <v>10</v>
      </c>
      <c r="F10" s="15">
        <f>F9*F8</f>
        <v>25.992149999999999</v>
      </c>
      <c r="G10" s="31"/>
    </row>
    <row r="11" spans="1:8" x14ac:dyDescent="0.25">
      <c r="A11" s="22"/>
      <c r="B11" s="23" t="s">
        <v>11</v>
      </c>
      <c r="C11" s="23"/>
      <c r="D11" s="1"/>
      <c r="E11" s="25"/>
      <c r="F11" s="25"/>
      <c r="G11" s="22"/>
    </row>
    <row r="12" spans="1:8" x14ac:dyDescent="0.25">
      <c r="A12" s="22"/>
      <c r="B12" s="3" t="s">
        <v>12</v>
      </c>
      <c r="C12" s="4">
        <f>C5</f>
        <v>1019.3</v>
      </c>
      <c r="D12" s="5"/>
      <c r="G12" s="22"/>
    </row>
    <row r="13" spans="1:8" x14ac:dyDescent="0.25">
      <c r="A13" s="22"/>
      <c r="B13" s="3" t="s">
        <v>13</v>
      </c>
      <c r="C13" s="17">
        <v>0.45</v>
      </c>
      <c r="D13" s="18"/>
      <c r="F13" s="17"/>
      <c r="G13" s="32"/>
    </row>
    <row r="14" spans="1:8" x14ac:dyDescent="0.25">
      <c r="A14" s="22"/>
      <c r="B14" s="3" t="s">
        <v>14</v>
      </c>
      <c r="C14" s="4">
        <f>SUM(C12*C13)+C12</f>
        <v>1477.9849999999999</v>
      </c>
      <c r="D14" s="5"/>
      <c r="G14" s="32"/>
    </row>
    <row r="15" spans="1:8" x14ac:dyDescent="0.25">
      <c r="A15" s="22"/>
      <c r="B15" s="3" t="s">
        <v>15</v>
      </c>
      <c r="C15" s="6">
        <v>0.69572999999999996</v>
      </c>
      <c r="D15" s="7"/>
      <c r="F15" s="6"/>
      <c r="G15" s="22"/>
    </row>
    <row r="16" spans="1:8" x14ac:dyDescent="0.25">
      <c r="A16" s="22"/>
      <c r="B16" s="3" t="s">
        <v>16</v>
      </c>
      <c r="C16" s="4">
        <f>C14*C15</f>
        <v>1028.2785040499998</v>
      </c>
      <c r="D16" s="5"/>
      <c r="E16" s="26"/>
      <c r="G16" s="22"/>
    </row>
    <row r="17" spans="1:7" x14ac:dyDescent="0.25">
      <c r="A17" s="22"/>
      <c r="B17" s="3" t="s">
        <v>17</v>
      </c>
      <c r="C17" s="17">
        <v>0.17</v>
      </c>
      <c r="D17" s="18"/>
      <c r="F17" s="17"/>
      <c r="G17" s="22"/>
    </row>
    <row r="18" spans="1:7" x14ac:dyDescent="0.25">
      <c r="A18" s="22"/>
      <c r="B18" s="3" t="s">
        <v>18</v>
      </c>
      <c r="C18" s="4">
        <f>C16*C17</f>
        <v>174.80734568849999</v>
      </c>
      <c r="D18" s="5"/>
      <c r="E18" s="26"/>
      <c r="G18" s="29"/>
    </row>
    <row r="19" spans="1:7" x14ac:dyDescent="0.25">
      <c r="A19" s="22"/>
      <c r="B19" s="12" t="s">
        <v>21</v>
      </c>
      <c r="C19" s="15">
        <f>C18-C9</f>
        <v>103.45716112849999</v>
      </c>
      <c r="D19" s="14"/>
      <c r="E19" s="12"/>
      <c r="F19" s="13"/>
      <c r="G19" s="32"/>
    </row>
    <row r="20" spans="1:7" s="16" customFormat="1" ht="16.5" thickBot="1" x14ac:dyDescent="0.3">
      <c r="A20" s="1"/>
      <c r="B20" s="12"/>
      <c r="C20" s="13"/>
      <c r="D20" s="14"/>
      <c r="E20" s="27"/>
      <c r="F20" s="13"/>
      <c r="G20" s="1"/>
    </row>
    <row r="21" spans="1:7" ht="16.5" thickBot="1" x14ac:dyDescent="0.3">
      <c r="A21" s="22"/>
      <c r="B21" s="12" t="s">
        <v>19</v>
      </c>
      <c r="C21" s="20">
        <f>C19+C12</f>
        <v>1122.7571611285</v>
      </c>
      <c r="D21" s="21"/>
      <c r="E21" s="12"/>
      <c r="F21" s="13"/>
      <c r="G21" s="22"/>
    </row>
    <row r="22" spans="1:7" x14ac:dyDescent="0.25">
      <c r="A22" s="22"/>
      <c r="B22" s="29"/>
      <c r="C22" s="5"/>
      <c r="D22" s="5"/>
      <c r="E22" s="29"/>
      <c r="F22" s="5"/>
      <c r="G22" s="22"/>
    </row>
    <row r="23" spans="1:7" x14ac:dyDescent="0.25">
      <c r="B23" s="3" t="s">
        <v>0</v>
      </c>
    </row>
    <row r="24" spans="1:7" x14ac:dyDescent="0.25">
      <c r="B24" s="3" t="s">
        <v>0</v>
      </c>
    </row>
    <row r="25" spans="1:7" x14ac:dyDescent="0.25">
      <c r="B25" s="3" t="s">
        <v>0</v>
      </c>
    </row>
  </sheetData>
  <mergeCells count="5">
    <mergeCell ref="B2:C2"/>
    <mergeCell ref="E2:F2"/>
    <mergeCell ref="B10:C10"/>
    <mergeCell ref="B11:C11"/>
    <mergeCell ref="E11:F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ICMS PRÓPRIO E ICMS ST PRODEIC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Lucia de Novais</dc:creator>
  <cp:lastModifiedBy>Wagner_PC</cp:lastModifiedBy>
  <dcterms:created xsi:type="dcterms:W3CDTF">2013-12-02T12:13:11Z</dcterms:created>
  <dcterms:modified xsi:type="dcterms:W3CDTF">2013-12-02T17:35:39Z</dcterms:modified>
</cp:coreProperties>
</file>